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CC32A71-0821-4760-B399-6720D0D03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0" sheetId="1" r:id="rId1"/>
  </sheets>
  <definedNames>
    <definedName name="_xlnm.Print_Titles" localSheetId="0">'Fachlos 1a.030'!$1:$10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Z16" i="1" s="1"/>
  <c r="U16" i="1"/>
  <c r="V16" i="1"/>
  <c r="X16" i="1"/>
  <c r="Y16" i="1" s="1"/>
  <c r="Q17" i="1"/>
  <c r="S17" i="1"/>
  <c r="T17" i="1"/>
  <c r="U17" i="1"/>
  <c r="V17" i="1"/>
  <c r="W17" i="1"/>
  <c r="Z17" i="1" s="1"/>
  <c r="X17" i="1"/>
  <c r="Y17" i="1"/>
  <c r="Q18" i="1"/>
  <c r="S18" i="1"/>
  <c r="T18" i="1"/>
  <c r="W18" i="1" s="1"/>
  <c r="U18" i="1"/>
  <c r="Z18" i="1" s="1"/>
  <c r="V18" i="1"/>
  <c r="X18" i="1"/>
  <c r="Y18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U22" i="1"/>
  <c r="V22" i="1"/>
  <c r="W22" i="1"/>
  <c r="X22" i="1"/>
  <c r="Y22" i="1" s="1"/>
  <c r="Q23" i="1"/>
  <c r="S23" i="1"/>
  <c r="T23" i="1"/>
  <c r="W23" i="1" s="1"/>
  <c r="U23" i="1"/>
  <c r="Z23" i="1" s="1"/>
  <c r="V23" i="1"/>
  <c r="X23" i="1"/>
  <c r="Y23" i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/>
  <c r="Q28" i="1"/>
  <c r="S28" i="1"/>
  <c r="T28" i="1"/>
  <c r="W28" i="1" s="1"/>
  <c r="U28" i="1"/>
  <c r="V28" i="1"/>
  <c r="X28" i="1"/>
  <c r="Y28" i="1" s="1"/>
  <c r="X11" i="1"/>
  <c r="Y11" i="1" s="1"/>
  <c r="V11" i="1"/>
  <c r="U11" i="1"/>
  <c r="T11" i="1"/>
  <c r="W11" i="1" s="1"/>
  <c r="S11" i="1"/>
  <c r="Q11" i="1"/>
  <c r="Z15" i="1" l="1"/>
  <c r="Z20" i="1"/>
  <c r="Z19" i="1"/>
  <c r="Z12" i="1"/>
  <c r="Z14" i="1"/>
  <c r="Z13" i="1"/>
  <c r="Z21" i="1"/>
  <c r="Z22" i="1"/>
  <c r="Z24" i="1"/>
  <c r="Z27" i="1"/>
  <c r="Z28" i="1"/>
  <c r="Z25" i="1"/>
  <c r="Z26" i="1"/>
  <c r="Z11" i="1"/>
  <c r="Z30" i="1" l="1"/>
  <c r="Y1" i="1" s="1"/>
</calcChain>
</file>

<file path=xl/sharedStrings.xml><?xml version="1.0" encoding="utf-8"?>
<sst xmlns="http://schemas.openxmlformats.org/spreadsheetml/2006/main" count="130" uniqueCount="51">
  <si>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</si>
  <si>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</si>
  <si>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</si>
  <si>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</si>
  <si>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</si>
  <si>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</si>
  <si>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</si>
  <si>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</si>
  <si>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</si>
  <si>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</si>
  <si>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</si>
  <si>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</si>
  <si>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</si>
  <si>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</si>
  <si>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</si>
  <si>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</si>
  <si>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</si>
  <si>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</si>
  <si>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</si>
  <si>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</si>
  <si>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</si>
  <si>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</si>
  <si>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</si>
  <si>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</si>
  <si>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</si>
  <si>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</si>
  <si>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</si>
  <si>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</si>
  <si>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</si>
  <si>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</si>
  <si>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N02AA55</t>
  </si>
  <si>
    <t>Oxycodon und Naloxon</t>
  </si>
  <si>
    <t>RET</t>
  </si>
  <si>
    <t>4.48 mg / 2.25 mg</t>
  </si>
  <si>
    <t>N1</t>
  </si>
  <si>
    <t>St</t>
  </si>
  <si>
    <t>N2</t>
  </si>
  <si>
    <t>N3</t>
  </si>
  <si>
    <t>8.96 mg / 4.5 mg</t>
  </si>
  <si>
    <t>17.93 mg / 9 mg</t>
  </si>
  <si>
    <t>26.89 mg / 13.5 mg</t>
  </si>
  <si>
    <t>35.85 mg / 18 mg</t>
  </si>
  <si>
    <t>53.78 mg / 27 mg</t>
  </si>
  <si>
    <t>71.71 mg / 36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</si>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</sst>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50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Z30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44</v>
      </c>
      <c r="L8" s="73" t="s">
        <v>45</v>
      </c>
      <c r="M8" s="77" t="s">
        <v>46</v>
      </c>
      <c r="N8" s="73" t="s">
        <v>47</v>
      </c>
      <c r="O8" s="73" t="s">
        <v>48</v>
      </c>
      <c r="P8" s="77" t="s">
        <v>49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19780</v>
      </c>
      <c r="F11" s="57" t="s">
        <v>35</v>
      </c>
      <c r="G11" s="35">
        <v>16398.330000000002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113600</v>
      </c>
      <c r="F12" s="57" t="s">
        <v>35</v>
      </c>
      <c r="G12" s="35">
        <v>49445.52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546800</v>
      </c>
      <c r="F13" s="57" t="s">
        <v>35</v>
      </c>
      <c r="G13" s="35">
        <v>185490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21360</v>
      </c>
      <c r="F14" s="57" t="s">
        <v>35</v>
      </c>
      <c r="G14" s="35">
        <v>22655.65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175250</v>
      </c>
      <c r="F15" s="57" t="s">
        <v>35</v>
      </c>
      <c r="G15" s="35">
        <v>102795.88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1105500</v>
      </c>
      <c r="F16" s="57" t="s">
        <v>35</v>
      </c>
      <c r="G16" s="35">
        <v>529410.92000000004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5920</v>
      </c>
      <c r="F17" s="57" t="s">
        <v>35</v>
      </c>
      <c r="G17" s="35">
        <v>8976.77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71700</v>
      </c>
      <c r="F18" s="57" t="s">
        <v>35</v>
      </c>
      <c r="G18" s="35">
        <v>72814.73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651400</v>
      </c>
      <c r="F19" s="57" t="s">
        <v>35</v>
      </c>
      <c r="G19" s="35">
        <v>592626.82999999996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280</v>
      </c>
      <c r="F20" s="57" t="s">
        <v>35</v>
      </c>
      <c r="G20" s="35">
        <v>553.94000000000005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5050</v>
      </c>
      <c r="F21" s="57" t="s">
        <v>35</v>
      </c>
      <c r="G21" s="35">
        <v>7597.59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72600</v>
      </c>
      <c r="F22" s="57" t="s">
        <v>35</v>
      </c>
      <c r="G22" s="35">
        <v>94347.95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41</v>
      </c>
      <c r="D23" s="57" t="s">
        <v>34</v>
      </c>
      <c r="E23" s="47">
        <v>820</v>
      </c>
      <c r="F23" s="57" t="s">
        <v>35</v>
      </c>
      <c r="G23" s="35">
        <v>1871.43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41</v>
      </c>
      <c r="D24" s="57" t="s">
        <v>36</v>
      </c>
      <c r="E24" s="47">
        <v>11150</v>
      </c>
      <c r="F24" s="57" t="s">
        <v>35</v>
      </c>
      <c r="G24" s="35">
        <v>20594.48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:Q28" si="18">IF(J24&lt;&gt;0,P24/J24,0)</f>
        <v>0</v>
      </c>
      <c r="R24" s="19"/>
      <c r="S24" s="9">
        <f t="shared" ref="S24:S28" si="19">IF(AND(K24&gt;L24,L24&gt;0),K24-L24,0)</f>
        <v>0</v>
      </c>
      <c r="T24" s="9">
        <f t="shared" ref="T24:T28" si="20">R24*P24/100</f>
        <v>0</v>
      </c>
      <c r="U24" s="10">
        <f t="shared" ref="U24:U28" si="21">IF(H24*J24*K24*P24*R24=0,1,0)</f>
        <v>1</v>
      </c>
      <c r="V24" s="10">
        <f t="shared" ref="V24:V28" si="22">IF(OR(M24+N24+O24&gt;P24,K24-8.75&lt;P24),1,0)</f>
        <v>1</v>
      </c>
      <c r="W24" s="10">
        <f t="shared" ref="W24:W28" si="23">IF(AND(L24&gt;0,K24-T24&gt;L24),1,IF(R24&lt;4,1,(IF(R24=ROUND(R24,2),0,1))))</f>
        <v>1</v>
      </c>
      <c r="X24" s="11">
        <f t="shared" ref="X24:X28" si="24">IF(J24&gt;0,(K24-M24-N24-O24-P24*R24/100)/J24,0)</f>
        <v>0</v>
      </c>
      <c r="Y24" s="11">
        <f t="shared" ref="Y24:Y28" si="25">X24*E24</f>
        <v>0</v>
      </c>
      <c r="Z24" s="11">
        <f t="shared" ref="Z24:Z28" si="26">IF(U24+V24+W24=0,ROUND(G24-Y24,2),0)</f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41</v>
      </c>
      <c r="D25" s="57" t="s">
        <v>37</v>
      </c>
      <c r="E25" s="47">
        <v>190500</v>
      </c>
      <c r="F25" s="57" t="s">
        <v>35</v>
      </c>
      <c r="G25" s="35">
        <v>314524.44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42</v>
      </c>
      <c r="D26" s="57" t="s">
        <v>36</v>
      </c>
      <c r="E26" s="47">
        <v>300</v>
      </c>
      <c r="F26" s="57" t="s">
        <v>35</v>
      </c>
      <c r="G26" s="35">
        <v>787.26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si="18"/>
        <v>0</v>
      </c>
      <c r="R26" s="19"/>
      <c r="S26" s="9">
        <f t="shared" si="19"/>
        <v>0</v>
      </c>
      <c r="T26" s="9">
        <f t="shared" si="20"/>
        <v>0</v>
      </c>
      <c r="U26" s="10">
        <f t="shared" si="21"/>
        <v>1</v>
      </c>
      <c r="V26" s="10">
        <f t="shared" si="22"/>
        <v>1</v>
      </c>
      <c r="W26" s="10">
        <f t="shared" si="23"/>
        <v>1</v>
      </c>
      <c r="X26" s="11">
        <f t="shared" si="24"/>
        <v>0</v>
      </c>
      <c r="Y26" s="11">
        <f t="shared" si="25"/>
        <v>0</v>
      </c>
      <c r="Z26" s="11">
        <f t="shared" si="26"/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42</v>
      </c>
      <c r="D27" s="57" t="s">
        <v>37</v>
      </c>
      <c r="E27" s="47">
        <v>1996</v>
      </c>
      <c r="F27" s="57" t="s">
        <v>35</v>
      </c>
      <c r="G27" s="35">
        <v>4687.22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18"/>
        <v>0</v>
      </c>
      <c r="R27" s="19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43</v>
      </c>
      <c r="D28" s="57" t="s">
        <v>37</v>
      </c>
      <c r="E28" s="47">
        <v>3266</v>
      </c>
      <c r="F28" s="57" t="s">
        <v>35</v>
      </c>
      <c r="G28" s="35">
        <v>9815.65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si="18"/>
        <v>0</v>
      </c>
      <c r="R28" s="19"/>
      <c r="S28" s="9">
        <f t="shared" si="19"/>
        <v>0</v>
      </c>
      <c r="T28" s="9">
        <f t="shared" si="20"/>
        <v>0</v>
      </c>
      <c r="U28" s="10">
        <f t="shared" si="21"/>
        <v>1</v>
      </c>
      <c r="V28" s="10">
        <f t="shared" si="22"/>
        <v>1</v>
      </c>
      <c r="W28" s="10">
        <f t="shared" si="23"/>
        <v>1</v>
      </c>
      <c r="X28" s="11">
        <f t="shared" si="24"/>
        <v>0</v>
      </c>
      <c r="Y28" s="11">
        <f t="shared" si="25"/>
        <v>0</v>
      </c>
      <c r="Z28" s="11">
        <f t="shared" si="26"/>
        <v>0</v>
      </c>
      <c r="AA28" s="18"/>
    </row>
    <row r="30" spans="1:27" s="12" customFormat="1" ht="27.75" customHeight="1" x14ac:dyDescent="0.25">
      <c r="A30" s="36"/>
      <c r="B30" s="36"/>
      <c r="C30" s="37"/>
      <c r="D30" s="37"/>
      <c r="E30" s="48"/>
      <c r="F30" s="36"/>
      <c r="G30" s="36"/>
      <c r="H30" s="54"/>
      <c r="I30" s="36"/>
      <c r="R30" s="14"/>
      <c r="U30" s="79" t="s">
        <v>22</v>
      </c>
      <c r="V30" s="80"/>
      <c r="W30" s="80"/>
      <c r="X30" s="80"/>
      <c r="Y30" s="80"/>
      <c r="Z30" s="13">
        <f>SUM(Z11:Z28)</f>
        <v>0</v>
      </c>
    </row>
    <row r="31" spans="1:27" s="14" customFormat="1" ht="15.75" x14ac:dyDescent="0.25">
      <c r="A31" s="38"/>
      <c r="B31" s="39"/>
      <c r="C31" s="39"/>
      <c r="D31" s="39"/>
      <c r="E31" s="49"/>
      <c r="F31" s="39"/>
      <c r="G31" s="39"/>
      <c r="H31" s="55"/>
      <c r="I31" s="39"/>
      <c r="J31" s="15"/>
    </row>
    <row r="32" spans="1:27" s="12" customFormat="1" x14ac:dyDescent="0.2">
      <c r="A32" s="36"/>
      <c r="B32" s="36"/>
      <c r="C32" s="37"/>
      <c r="D32" s="37"/>
      <c r="E32" s="48"/>
      <c r="F32" s="36"/>
      <c r="G32" s="36"/>
      <c r="H32" s="54"/>
      <c r="I32" s="36"/>
      <c r="Z32" s="16"/>
    </row>
    <row r="33" spans="1:12" s="12" customFormat="1" x14ac:dyDescent="0.2">
      <c r="A33" s="36"/>
      <c r="B33" s="36"/>
      <c r="C33" s="37"/>
      <c r="D33" s="37"/>
      <c r="E33" s="48"/>
      <c r="F33" s="36"/>
      <c r="G33" s="36"/>
      <c r="H33" s="54"/>
      <c r="I33" s="36"/>
      <c r="L33" s="17"/>
    </row>
    <row r="34" spans="1:12" s="12" customFormat="1" x14ac:dyDescent="0.2">
      <c r="A34" s="36"/>
      <c r="B34" s="36"/>
      <c r="C34" s="37"/>
      <c r="D34" s="37"/>
      <c r="E34" s="48"/>
      <c r="F34" s="36"/>
      <c r="G34" s="36"/>
      <c r="H34" s="54"/>
      <c r="I34" s="36"/>
      <c r="L34" s="17"/>
    </row>
    <row r="35" spans="1:12" s="12" customFormat="1" x14ac:dyDescent="0.2">
      <c r="A35" s="40"/>
      <c r="B35" s="36"/>
      <c r="C35" s="37"/>
      <c r="D35" s="37"/>
      <c r="E35" s="48"/>
      <c r="F35" s="36"/>
      <c r="G35" s="36"/>
      <c r="H35" s="54"/>
      <c r="I35" s="36"/>
      <c r="L35" s="17"/>
    </row>
    <row r="36" spans="1:12" s="12" customFormat="1" x14ac:dyDescent="0.2">
      <c r="A36" s="40"/>
      <c r="B36" s="36" t="s">
        <v>23</v>
      </c>
      <c r="C36" s="37"/>
      <c r="D36" s="37"/>
      <c r="E36" s="48"/>
      <c r="F36" s="36"/>
      <c r="G36" s="36"/>
      <c r="H36" s="54"/>
      <c r="I36" s="36"/>
      <c r="L36" s="17"/>
    </row>
    <row r="37" spans="1:12" s="12" customFormat="1" x14ac:dyDescent="0.2">
      <c r="A37" s="41"/>
      <c r="B37" s="40"/>
      <c r="C37" s="37"/>
      <c r="D37" s="37"/>
      <c r="E37" s="50"/>
      <c r="F37" s="41"/>
      <c r="G37" s="41"/>
      <c r="H37" s="54"/>
      <c r="I37" s="36"/>
    </row>
    <row r="38" spans="1:12" s="12" customFormat="1" x14ac:dyDescent="0.2">
      <c r="A38" s="36"/>
      <c r="B38" s="36"/>
    </row>
    <row r="39" spans="1:12" s="12" customFormat="1" x14ac:dyDescent="0.2">
      <c r="A39" s="40"/>
      <c r="B39" s="36"/>
    </row>
    <row r="40" spans="1:12" s="12" customFormat="1" x14ac:dyDescent="0.2">
      <c r="A40" s="40"/>
      <c r="B40" s="36"/>
    </row>
    <row r="41" spans="1:12" x14ac:dyDescent="0.2">
      <c r="C41"/>
      <c r="D41"/>
      <c r="E41"/>
      <c r="F41"/>
      <c r="G41"/>
      <c r="H41"/>
      <c r="I41"/>
    </row>
    <row r="42" spans="1:12" x14ac:dyDescent="0.2">
      <c r="C42"/>
      <c r="D42"/>
      <c r="E42"/>
      <c r="F42"/>
      <c r="G42"/>
      <c r="H42"/>
      <c r="I42"/>
    </row>
    <row r="43" spans="1:12" x14ac:dyDescent="0.2">
      <c r="C43"/>
      <c r="D43"/>
      <c r="E43"/>
      <c r="F43"/>
      <c r="G43"/>
      <c r="H43"/>
      <c r="I43"/>
    </row>
    <row r="44" spans="1:12" x14ac:dyDescent="0.2">
      <c r="C44"/>
      <c r="D44"/>
      <c r="E44"/>
      <c r="F44"/>
      <c r="G44"/>
      <c r="H44"/>
      <c r="I44"/>
    </row>
    <row r="45" spans="1:12" x14ac:dyDescent="0.2">
      <c r="C45"/>
      <c r="D45"/>
      <c r="E45"/>
      <c r="F45"/>
      <c r="G45"/>
      <c r="H45"/>
      <c r="I45"/>
    </row>
    <row r="46" spans="1:12" x14ac:dyDescent="0.2">
      <c r="C46"/>
      <c r="D46"/>
      <c r="E46"/>
      <c r="F46"/>
      <c r="G46"/>
      <c r="H46"/>
      <c r="I46"/>
    </row>
    <row r="47" spans="1:12" x14ac:dyDescent="0.2">
      <c r="C47"/>
      <c r="D47"/>
      <c r="E47"/>
      <c r="F47"/>
      <c r="G47"/>
      <c r="H47"/>
      <c r="I47"/>
    </row>
    <row r="48" spans="1:12" x14ac:dyDescent="0.2">
      <c r="C48"/>
      <c r="D48"/>
      <c r="E48"/>
      <c r="F48"/>
      <c r="G48"/>
      <c r="H48"/>
      <c r="I48"/>
    </row>
  </sheetData>
  <sheetProtection algorithmName="SHA-512" hashValue="2HZVfQmr6H32VLAU8GZl1cRCWz9Z5/3TSlIRs1Tgnapy9hOBi+UMuM/nOPX7vksY0MkRdJM8HfDWSdEx9DTaDA==" saltValue="nJBMsCDAw7AjHnLYq1Lw2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0:Y30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8" xr:uid="{00000000-0002-0000-0000-000000000000}">
      <formula1>0</formula1>
    </dataValidation>
    <dataValidation allowBlank="1" showErrorMessage="1" error="Die PZN muss eine 7stellige Ganzzahl sein. " sqref="I11:I28" xr:uid="{00000000-0002-0000-0000-000001000000}"/>
    <dataValidation type="whole" allowBlank="1" showErrorMessage="1" error="Die PZN muss eine 8stellige Ganzzahl sein. " sqref="H11:H2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1a.030</vt:lpstr>
      <vt:lpstr>'Fachlos 1a.030'!Drucktitel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2026-06-24T07:59:21Z</dcterms:modified>
</cp:coreProperties>
</file>